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jenny_anastasia_giz_de/Documents/Documents/CP2026/Resilient Nature/10040967_Geospatial Governance and Spatial Data Expert_Forclime KPK/TenderDocs/"/>
    </mc:Choice>
  </mc:AlternateContent>
  <xr:revisionPtr revIDLastSave="6" documentId="8_{35D3D93F-DB74-475D-A31A-B10A9FBA6994}" xr6:coauthVersionLast="47" xr6:coauthVersionMax="47" xr10:uidLastSave="{62C14756-DB22-43B1-A517-74F9BD5CC969}"/>
  <bookViews>
    <workbookView xWindow="-110" yWindow="-110" windowWidth="19420" windowHeight="11500" tabRatio="500" xr2:uid="{00000000-000D-0000-FFFF-FFFF00000000}"/>
  </bookViews>
  <sheets>
    <sheet name="Price" sheetId="1" r:id="rId1"/>
    <sheet name="Breakdown cost" sheetId="3" r:id="rId2"/>
  </sheets>
  <externalReferences>
    <externalReference r:id="rId3"/>
    <externalReference r:id="rId4"/>
  </externalReferences>
  <definedNames>
    <definedName name="Erstattungsart">[1]Lists!$B$4:$B$7</definedName>
    <definedName name="FeeSchedule">[1]!Tabelle[Fee schedule]</definedName>
    <definedName name="lSFK">'[2]Liste der Schlüsselfachkräfte'!$B$11:$B$34</definedName>
    <definedName name="_xlnm.Print_Titles" localSheetId="1">'Breakdown cost'!$1:$11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5" i="1" l="1"/>
  <c r="I24" i="1"/>
  <c r="I23" i="1"/>
  <c r="I22" i="1"/>
  <c r="G66" i="3"/>
  <c r="G64" i="3"/>
  <c r="G58" i="3"/>
  <c r="G56" i="3"/>
  <c r="G55" i="3"/>
  <c r="G54" i="3"/>
  <c r="G53" i="3"/>
  <c r="G52" i="3"/>
  <c r="G49" i="3"/>
  <c r="G41" i="3"/>
  <c r="G44" i="3" s="1"/>
  <c r="G39" i="3"/>
  <c r="G38" i="3"/>
  <c r="G37" i="3"/>
  <c r="G36" i="3"/>
  <c r="G35" i="3"/>
  <c r="G32" i="3"/>
  <c r="G23" i="3"/>
  <c r="G21" i="3"/>
  <c r="G20" i="3"/>
  <c r="G19" i="3"/>
  <c r="G18" i="3"/>
  <c r="G27" i="3" s="1"/>
  <c r="G17" i="3"/>
  <c r="G14" i="3"/>
  <c r="G60" i="3" l="1"/>
  <c r="G67" i="3"/>
  <c r="G68" i="3" s="1"/>
</calcChain>
</file>

<file path=xl/sharedStrings.xml><?xml version="1.0" encoding="utf-8"?>
<sst xmlns="http://schemas.openxmlformats.org/spreadsheetml/2006/main" count="143" uniqueCount="79">
  <si>
    <t>Price Schedule</t>
  </si>
  <si>
    <t>Name:</t>
  </si>
  <si>
    <t>Email:</t>
  </si>
  <si>
    <t>Total Price IDR</t>
  </si>
  <si>
    <t>Telephone:</t>
  </si>
  <si>
    <t>Type of reimbursement</t>
  </si>
  <si>
    <t>Unit Price IDR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</si>
  <si>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</si>
  <si>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</si>
  <si>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</si>
  <si>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</si>
  <si>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</si>
  <si>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</si>
  <si>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</si>
  <si>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</si>
  <si>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</si>
  <si>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</si>
  <si>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</si>
  <si>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</si>
  <si>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</si>
  <si>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</si>
  <si>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</si>
  <si>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</si>
  <si>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Output</t>
  </si>
  <si>
    <t>Quantity  up to (days)</t>
  </si>
  <si>
    <t>Milestone-1</t>
  </si>
  <si>
    <t>Milestone-2</t>
  </si>
  <si>
    <t>Milestone-3</t>
  </si>
  <si>
    <t>Lumpsum against performance (Output Based)</t>
  </si>
  <si>
    <t>Breakdown Cost</t>
  </si>
  <si>
    <t>Project Name : FORCLIME</t>
  </si>
  <si>
    <t>Project No : G-011844-003</t>
  </si>
  <si>
    <t>Outputs</t>
  </si>
  <si>
    <t>Unit</t>
  </si>
  <si>
    <t>Quantity</t>
  </si>
  <si>
    <t>Explanation</t>
  </si>
  <si>
    <t>Output 1: Inception Phase</t>
  </si>
  <si>
    <t>Fees-daily rate</t>
  </si>
  <si>
    <t>Expert</t>
  </si>
  <si>
    <t>days</t>
  </si>
  <si>
    <t>Lumpsum</t>
  </si>
  <si>
    <t>Travel Expenses (Perdiem, Accommodation, Flights, Transportation, etc.)</t>
  </si>
  <si>
    <t>Domestic flights</t>
  </si>
  <si>
    <t>round trip</t>
  </si>
  <si>
    <t>Jakarta - Merauke - Jayapura - Jakarta
Jakarta - Sorong - Jakarta</t>
  </si>
  <si>
    <t>Transportation (airport transfer)</t>
  </si>
  <si>
    <t>Papua; Papua barat daya; Papua selatan - Lumpsum</t>
  </si>
  <si>
    <t>Per-diem allowance (8-24 hrs)</t>
  </si>
  <si>
    <t>Per-diem allowance (24 hrs)</t>
  </si>
  <si>
    <t>Overnight accommodation allowance</t>
  </si>
  <si>
    <t>nights</t>
  </si>
  <si>
    <t>Other Cost</t>
  </si>
  <si>
    <t>Car rental</t>
  </si>
  <si>
    <t>Ls</t>
  </si>
  <si>
    <t>3 locations x 6 days</t>
  </si>
  <si>
    <t>Total fee Output 1</t>
  </si>
  <si>
    <t>Output 2:  Technical Recommendations for Digital Governance and Spatial Data Integration</t>
  </si>
  <si>
    <t xml:space="preserve">Expert </t>
  </si>
  <si>
    <t>Domestc flights</t>
  </si>
  <si>
    <t>Ways</t>
  </si>
  <si>
    <t xml:space="preserve">Riau, sulteng - Lumpsum </t>
  </si>
  <si>
    <t>2 locations x 6 days</t>
  </si>
  <si>
    <t>Total fee Output 2</t>
  </si>
  <si>
    <t>Output 3:  Technical Assistance and Knowledge Transfer Report</t>
  </si>
  <si>
    <t xml:space="preserve">
jkt-palangkaraya-jkt: 4jt
jkt-Balikpapan-jkt: 4,3jt
jkt - tarakan-jkt: 6,5jt</t>
  </si>
  <si>
    <t xml:space="preserve">Kalteng, Kaltim, Kaltara - Lumpsum </t>
  </si>
  <si>
    <t>CO2 Emission</t>
  </si>
  <si>
    <t>Total</t>
  </si>
  <si>
    <t>Total fee costs</t>
  </si>
  <si>
    <t>TOTAL</t>
  </si>
  <si>
    <t xml:space="preserve">Assignment : Consultant for Geospatial Governance and Spatial Data 
</t>
  </si>
  <si>
    <t xml:space="preserve">Assignment : Consultant for Geospatial Governance and Spatial Data </t>
  </si>
  <si>
    <t>Project Name: FORCLIME</t>
  </si>
  <si>
    <t>Jakarta - Pekanbaru (pp)
Jakarta - Palu (pp)</t>
  </si>
  <si>
    <t>Jakarta - Palangkaraya (pp)
Jakarta - Balikpapan (pp)
Jakarta - Tarakan (pp)</t>
  </si>
  <si>
    <t>Other cost: CO2 compensation</t>
  </si>
  <si>
    <t>RFP No : 10040967</t>
  </si>
  <si>
    <t>Note: All prices must be inclusive of income tax (PPh 21) as GIZ obliged to withhold the income tax</t>
  </si>
  <si>
    <t>against evidence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</si>
</sst>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* #,##0.00_);_(* \(#,##0.00\);_(* &quot;-&quot;??_);_(@_)"/>
    <numFmt numFmtId="165" formatCode="[$IDR]\ #,##0"/>
    <numFmt numFmtId="166" formatCode="[$IDR]\ #,##0.00"/>
  </numFmts>
  <fonts count="2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9.5"/>
      <color theme="1"/>
      <name val="Arial"/>
      <family val="2"/>
    </font>
    <font>
      <sz val="12"/>
      <color theme="1"/>
      <name val="Arial"/>
      <family val="2"/>
    </font>
    <font>
      <sz val="8.5"/>
      <color theme="1"/>
      <name val="Arial"/>
      <family val="2"/>
    </font>
    <font>
      <sz val="9"/>
      <name val="Calibri"/>
      <family val="2"/>
      <scheme val="minor"/>
    </font>
    <font>
      <b/>
      <sz val="9"/>
      <color rgb="FFC00000"/>
      <name val="Arial"/>
      <family val="2"/>
    </font>
    <font>
      <sz val="9"/>
      <color rgb="FF252525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4" fillId="0" borderId="0"/>
    <xf numFmtId="49" fontId="19" fillId="5" borderId="11" applyNumberFormat="0">
      <alignment vertical="center" wrapText="1"/>
      <protection locked="0"/>
    </xf>
    <xf numFmtId="41" fontId="4" fillId="0" borderId="0" applyFont="0" applyFill="0" applyBorder="0" applyAlignment="0" applyProtection="0"/>
  </cellStyleXfs>
  <cellXfs count="139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14" fillId="0" borderId="0" xfId="6" applyFont="1" applyAlignment="1">
      <alignment vertical="center"/>
    </xf>
    <xf numFmtId="0" fontId="15" fillId="0" borderId="0" xfId="6" applyFont="1" applyAlignment="1">
      <alignment vertical="center"/>
    </xf>
    <xf numFmtId="0" fontId="16" fillId="0" borderId="0" xfId="6" applyFont="1" applyAlignment="1">
      <alignment vertical="center"/>
    </xf>
    <xf numFmtId="0" fontId="17" fillId="0" borderId="0" xfId="6" applyFont="1" applyAlignment="1">
      <alignment vertical="center"/>
    </xf>
    <xf numFmtId="0" fontId="16" fillId="0" borderId="0" xfId="6" applyFont="1" applyAlignment="1">
      <alignment vertical="top"/>
    </xf>
    <xf numFmtId="0" fontId="6" fillId="0" borderId="0" xfId="6" applyFont="1" applyAlignment="1">
      <alignment vertical="center"/>
    </xf>
    <xf numFmtId="0" fontId="6" fillId="0" borderId="0" xfId="6" applyFont="1"/>
    <xf numFmtId="0" fontId="18" fillId="0" borderId="0" xfId="6" applyFont="1"/>
    <xf numFmtId="0" fontId="18" fillId="0" borderId="0" xfId="6" applyFont="1" applyAlignment="1">
      <alignment horizontal="left"/>
    </xf>
    <xf numFmtId="0" fontId="6" fillId="0" borderId="0" xfId="6" applyFont="1" applyAlignment="1">
      <alignment horizontal="center" vertical="center"/>
    </xf>
    <xf numFmtId="3" fontId="7" fillId="4" borderId="1" xfId="6" applyNumberFormat="1" applyFont="1" applyFill="1" applyBorder="1" applyAlignment="1" applyProtection="1">
      <alignment horizontal="center" vertical="center" wrapText="1"/>
      <protection locked="0"/>
    </xf>
    <xf numFmtId="0" fontId="7" fillId="4" borderId="7" xfId="6" applyFont="1" applyFill="1" applyBorder="1" applyAlignment="1">
      <alignment horizontal="center" vertical="center" wrapText="1"/>
    </xf>
    <xf numFmtId="0" fontId="7" fillId="4" borderId="1" xfId="6" applyFont="1" applyFill="1" applyBorder="1" applyAlignment="1">
      <alignment horizontal="center" vertical="center"/>
    </xf>
    <xf numFmtId="0" fontId="7" fillId="2" borderId="6" xfId="6" applyFont="1" applyFill="1" applyBorder="1" applyAlignment="1">
      <alignment horizontal="left" vertical="center"/>
    </xf>
    <xf numFmtId="0" fontId="7" fillId="2" borderId="4" xfId="6" applyFont="1" applyFill="1" applyBorder="1" applyAlignment="1">
      <alignment vertical="center" wrapText="1"/>
    </xf>
    <xf numFmtId="3" fontId="8" fillId="0" borderId="1" xfId="6" applyNumberFormat="1" applyFont="1" applyBorder="1" applyAlignment="1" applyProtection="1">
      <alignment horizontal="center" vertical="center"/>
      <protection locked="0"/>
    </xf>
    <xf numFmtId="3" fontId="8" fillId="0" borderId="1" xfId="6" applyNumberFormat="1" applyFont="1" applyBorder="1" applyAlignment="1" applyProtection="1">
      <alignment vertical="center"/>
      <protection locked="0"/>
    </xf>
    <xf numFmtId="3" fontId="8" fillId="0" borderId="1" xfId="6" applyNumberFormat="1" applyFont="1" applyBorder="1" applyAlignment="1">
      <alignment horizontal="right" vertical="center"/>
    </xf>
    <xf numFmtId="3" fontId="8" fillId="0" borderId="1" xfId="6" applyNumberFormat="1" applyFont="1" applyBorder="1" applyAlignment="1">
      <alignment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10" xfId="6" applyFont="1" applyBorder="1" applyAlignment="1">
      <alignment vertical="center" wrapText="1"/>
    </xf>
    <xf numFmtId="0" fontId="5" fillId="0" borderId="0" xfId="6" applyFont="1" applyAlignment="1">
      <alignment vertical="center"/>
    </xf>
    <xf numFmtId="0" fontId="8" fillId="0" borderId="6" xfId="6" applyFont="1" applyBorder="1" applyAlignment="1">
      <alignment horizontal="center" vertical="center" wrapText="1"/>
    </xf>
    <xf numFmtId="49" fontId="8" fillId="0" borderId="12" xfId="7" applyFont="1" applyFill="1" applyBorder="1">
      <alignment vertical="center" wrapText="1"/>
      <protection locked="0"/>
    </xf>
    <xf numFmtId="3" fontId="8" fillId="2" borderId="1" xfId="6" applyNumberFormat="1" applyFont="1" applyFill="1" applyBorder="1" applyAlignment="1" applyProtection="1">
      <alignment horizontal="center" vertical="center"/>
      <protection locked="0"/>
    </xf>
    <xf numFmtId="3" fontId="8" fillId="2" borderId="1" xfId="6" applyNumberFormat="1" applyFont="1" applyFill="1" applyBorder="1" applyAlignment="1" applyProtection="1">
      <alignment vertical="center"/>
      <protection locked="0"/>
    </xf>
    <xf numFmtId="3" fontId="8" fillId="2" borderId="0" xfId="6" applyNumberFormat="1" applyFont="1" applyFill="1" applyAlignment="1" applyProtection="1">
      <alignment horizontal="center" vertical="center"/>
      <protection locked="0"/>
    </xf>
    <xf numFmtId="0" fontId="8" fillId="0" borderId="13" xfId="6" applyFont="1" applyBorder="1" applyAlignment="1">
      <alignment horizontal="center" vertical="center" wrapText="1"/>
    </xf>
    <xf numFmtId="49" fontId="8" fillId="0" borderId="14" xfId="7" applyFont="1" applyFill="1" applyBorder="1">
      <alignment vertical="center" wrapText="1"/>
      <protection locked="0"/>
    </xf>
    <xf numFmtId="3" fontId="8" fillId="2" borderId="8" xfId="6" applyNumberFormat="1" applyFont="1" applyFill="1" applyBorder="1" applyAlignment="1" applyProtection="1">
      <alignment horizontal="center" vertical="center"/>
      <protection locked="0"/>
    </xf>
    <xf numFmtId="3" fontId="8" fillId="2" borderId="8" xfId="6" applyNumberFormat="1" applyFont="1" applyFill="1" applyBorder="1" applyAlignment="1" applyProtection="1">
      <alignment vertical="center"/>
      <protection locked="0"/>
    </xf>
    <xf numFmtId="3" fontId="8" fillId="0" borderId="9" xfId="6" applyNumberFormat="1" applyFont="1" applyBorder="1" applyAlignment="1">
      <alignment horizontal="right" vertical="center"/>
    </xf>
    <xf numFmtId="3" fontId="8" fillId="0" borderId="7" xfId="6" applyNumberFormat="1" applyFont="1" applyBorder="1" applyAlignment="1">
      <alignment vertical="center" wrapText="1"/>
    </xf>
    <xf numFmtId="0" fontId="7" fillId="0" borderId="13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left" vertical="center"/>
    </xf>
    <xf numFmtId="3" fontId="8" fillId="0" borderId="8" xfId="6" applyNumberFormat="1" applyFont="1" applyBorder="1" applyAlignment="1" applyProtection="1">
      <alignment horizontal="center" vertical="center"/>
      <protection locked="0"/>
    </xf>
    <xf numFmtId="3" fontId="8" fillId="0" borderId="8" xfId="6" applyNumberFormat="1" applyFont="1" applyBorder="1" applyAlignment="1" applyProtection="1">
      <alignment vertical="center"/>
      <protection locked="0"/>
    </xf>
    <xf numFmtId="3" fontId="8" fillId="0" borderId="7" xfId="6" applyNumberFormat="1" applyFont="1" applyBorder="1" applyAlignment="1">
      <alignment horizontal="center" vertical="center" wrapText="1"/>
    </xf>
    <xf numFmtId="0" fontId="8" fillId="0" borderId="15" xfId="6" applyFont="1" applyBorder="1" applyAlignment="1">
      <alignment horizontal="left" vertical="center" wrapText="1"/>
    </xf>
    <xf numFmtId="3" fontId="8" fillId="2" borderId="1" xfId="6" applyNumberFormat="1" applyFont="1" applyFill="1" applyBorder="1" applyAlignment="1">
      <alignment vertical="center" wrapText="1"/>
    </xf>
    <xf numFmtId="0" fontId="6" fillId="0" borderId="0" xfId="6" quotePrefix="1" applyFont="1" applyAlignment="1">
      <alignment vertical="center" wrapText="1"/>
    </xf>
    <xf numFmtId="3" fontId="6" fillId="0" borderId="0" xfId="6" applyNumberFormat="1" applyFont="1" applyAlignment="1">
      <alignment vertical="center"/>
    </xf>
    <xf numFmtId="3" fontId="20" fillId="4" borderId="9" xfId="6" applyNumberFormat="1" applyFont="1" applyFill="1" applyBorder="1" applyAlignment="1">
      <alignment horizontal="right" vertical="center"/>
    </xf>
    <xf numFmtId="3" fontId="8" fillId="4" borderId="1" xfId="6" applyNumberFormat="1" applyFont="1" applyFill="1" applyBorder="1" applyAlignment="1">
      <alignment vertical="center" wrapText="1"/>
    </xf>
    <xf numFmtId="0" fontId="7" fillId="0" borderId="6" xfId="6" applyFont="1" applyBorder="1" applyAlignment="1">
      <alignment horizontal="left" vertical="center"/>
    </xf>
    <xf numFmtId="0" fontId="7" fillId="0" borderId="4" xfId="6" applyFont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8" fillId="0" borderId="8" xfId="6" applyFont="1" applyBorder="1" applyAlignment="1">
      <alignment horizontal="left" vertical="center" wrapText="1"/>
    </xf>
    <xf numFmtId="49" fontId="8" fillId="0" borderId="10" xfId="7" applyFont="1" applyFill="1" applyBorder="1">
      <alignment vertical="center" wrapText="1"/>
      <protection locked="0"/>
    </xf>
    <xf numFmtId="3" fontId="20" fillId="0" borderId="4" xfId="6" applyNumberFormat="1" applyFont="1" applyBorder="1" applyAlignment="1" applyProtection="1">
      <alignment horizontal="right" vertical="center" wrapText="1"/>
      <protection locked="0"/>
    </xf>
    <xf numFmtId="3" fontId="20" fillId="0" borderId="4" xfId="6" applyNumberFormat="1" applyFont="1" applyBorder="1" applyAlignment="1" applyProtection="1">
      <alignment horizontal="right" vertical="center"/>
      <protection locked="0"/>
    </xf>
    <xf numFmtId="3" fontId="20" fillId="0" borderId="7" xfId="6" applyNumberFormat="1" applyFont="1" applyBorder="1" applyAlignment="1" applyProtection="1">
      <alignment horizontal="right" vertical="center"/>
      <protection locked="0"/>
    </xf>
    <xf numFmtId="3" fontId="7" fillId="0" borderId="9" xfId="6" applyNumberFormat="1" applyFont="1" applyBorder="1" applyAlignment="1">
      <alignment horizontal="right" vertical="center"/>
    </xf>
    <xf numFmtId="0" fontId="21" fillId="0" borderId="1" xfId="6" applyFont="1" applyBorder="1" applyAlignment="1">
      <alignment horizontal="left" vertical="center" wrapText="1"/>
    </xf>
    <xf numFmtId="165" fontId="7" fillId="3" borderId="1" xfId="6" applyNumberFormat="1" applyFont="1" applyFill="1" applyBorder="1" applyAlignment="1">
      <alignment horizontal="right" vertical="center"/>
    </xf>
    <xf numFmtId="166" fontId="17" fillId="0" borderId="0" xfId="6" applyNumberFormat="1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3" fontId="8" fillId="0" borderId="8" xfId="6" applyNumberFormat="1" applyFont="1" applyBorder="1" applyAlignment="1">
      <alignment vertical="center"/>
    </xf>
    <xf numFmtId="3" fontId="8" fillId="2" borderId="1" xfId="6" applyNumberFormat="1" applyFont="1" applyFill="1" applyBorder="1" applyAlignment="1">
      <alignment vertical="center"/>
    </xf>
    <xf numFmtId="0" fontId="8" fillId="0" borderId="5" xfId="0" applyFont="1" applyBorder="1" applyAlignment="1" applyProtection="1">
      <alignment horizontal="center" wrapText="1"/>
      <protection locked="0"/>
    </xf>
    <xf numFmtId="41" fontId="10" fillId="0" borderId="1" xfId="0" applyNumberFormat="1" applyFont="1" applyBorder="1" applyAlignment="1">
      <alignment horizontal="center"/>
    </xf>
    <xf numFmtId="165" fontId="7" fillId="2" borderId="1" xfId="6" applyNumberFormat="1" applyFont="1" applyFill="1" applyBorder="1" applyAlignment="1">
      <alignment horizontal="right" vertical="center"/>
    </xf>
    <xf numFmtId="49" fontId="8" fillId="6" borderId="12" xfId="7" applyFont="1" applyFill="1" applyBorder="1">
      <alignment vertical="center" wrapText="1"/>
      <protection locked="0"/>
    </xf>
    <xf numFmtId="3" fontId="8" fillId="6" borderId="1" xfId="6" applyNumberFormat="1" applyFont="1" applyFill="1" applyBorder="1" applyAlignment="1" applyProtection="1">
      <alignment horizontal="center" vertical="center"/>
      <protection locked="0"/>
    </xf>
    <xf numFmtId="3" fontId="8" fillId="6" borderId="1" xfId="6" applyNumberFormat="1" applyFont="1" applyFill="1" applyBorder="1" applyAlignment="1" applyProtection="1">
      <alignment vertical="center"/>
      <protection locked="0"/>
    </xf>
    <xf numFmtId="3" fontId="8" fillId="6" borderId="1" xfId="6" applyNumberFormat="1" applyFont="1" applyFill="1" applyBorder="1" applyAlignment="1">
      <alignment horizontal="right" vertical="center"/>
    </xf>
    <xf numFmtId="0" fontId="8" fillId="6" borderId="15" xfId="6" applyFont="1" applyFill="1" applyBorder="1" applyAlignment="1">
      <alignment horizontal="left" vertical="center" wrapText="1"/>
    </xf>
    <xf numFmtId="3" fontId="8" fillId="6" borderId="8" xfId="6" applyNumberFormat="1" applyFont="1" applyFill="1" applyBorder="1" applyAlignment="1" applyProtection="1">
      <alignment horizontal="center" vertical="center"/>
      <protection locked="0"/>
    </xf>
    <xf numFmtId="3" fontId="8" fillId="6" borderId="8" xfId="6" applyNumberFormat="1" applyFont="1" applyFill="1" applyBorder="1" applyAlignment="1" applyProtection="1">
      <alignment vertical="center"/>
      <protection locked="0"/>
    </xf>
    <xf numFmtId="3" fontId="8" fillId="6" borderId="9" xfId="6" applyNumberFormat="1" applyFont="1" applyFill="1" applyBorder="1" applyAlignment="1">
      <alignment horizontal="right" vertical="center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41" fontId="7" fillId="3" borderId="6" xfId="8" applyFont="1" applyFill="1" applyBorder="1" applyAlignment="1">
      <alignment horizontal="center" vertical="center" wrapText="1"/>
    </xf>
    <xf numFmtId="41" fontId="7" fillId="3" borderId="7" xfId="8" applyFont="1" applyFill="1" applyBorder="1" applyAlignment="1">
      <alignment horizontal="center" vertical="center" wrapText="1"/>
    </xf>
    <xf numFmtId="0" fontId="7" fillId="4" borderId="6" xfId="6" applyFont="1" applyFill="1" applyBorder="1" applyAlignment="1">
      <alignment horizontal="center" vertical="center"/>
    </xf>
    <xf numFmtId="0" fontId="7" fillId="4" borderId="7" xfId="6" applyFont="1" applyFill="1" applyBorder="1" applyAlignment="1">
      <alignment horizontal="center" vertical="center"/>
    </xf>
    <xf numFmtId="3" fontId="20" fillId="4" borderId="6" xfId="6" applyNumberFormat="1" applyFont="1" applyFill="1" applyBorder="1" applyAlignment="1" applyProtection="1">
      <alignment horizontal="right" vertical="center"/>
      <protection locked="0"/>
    </xf>
    <xf numFmtId="3" fontId="20" fillId="4" borderId="4" xfId="6" applyNumberFormat="1" applyFont="1" applyFill="1" applyBorder="1" applyAlignment="1" applyProtection="1">
      <alignment horizontal="right" vertical="center"/>
      <protection locked="0"/>
    </xf>
    <xf numFmtId="3" fontId="20" fillId="4" borderId="7" xfId="6" applyNumberFormat="1" applyFont="1" applyFill="1" applyBorder="1" applyAlignment="1" applyProtection="1">
      <alignment horizontal="right" vertical="center"/>
      <protection locked="0"/>
    </xf>
    <xf numFmtId="0" fontId="7" fillId="0" borderId="6" xfId="6" applyFont="1" applyBorder="1" applyAlignment="1">
      <alignment horizontal="left" vertical="center"/>
    </xf>
    <xf numFmtId="0" fontId="7" fillId="0" borderId="4" xfId="6" applyFont="1" applyBorder="1" applyAlignment="1">
      <alignment horizontal="left" vertical="center"/>
    </xf>
    <xf numFmtId="0" fontId="7" fillId="0" borderId="7" xfId="6" applyFont="1" applyBorder="1" applyAlignment="1">
      <alignment horizontal="left" vertical="center"/>
    </xf>
    <xf numFmtId="3" fontId="20" fillId="4" borderId="16" xfId="6" applyNumberFormat="1" applyFont="1" applyFill="1" applyBorder="1" applyAlignment="1" applyProtection="1">
      <alignment horizontal="right" vertical="center"/>
      <protection locked="0"/>
    </xf>
    <xf numFmtId="3" fontId="20" fillId="4" borderId="3" xfId="6" applyNumberFormat="1" applyFont="1" applyFill="1" applyBorder="1" applyAlignment="1" applyProtection="1">
      <alignment horizontal="right" vertical="center"/>
      <protection locked="0"/>
    </xf>
    <xf numFmtId="3" fontId="20" fillId="4" borderId="17" xfId="6" applyNumberFormat="1" applyFont="1" applyFill="1" applyBorder="1" applyAlignment="1" applyProtection="1">
      <alignment horizontal="right" vertical="center"/>
      <protection locked="0"/>
    </xf>
    <xf numFmtId="41" fontId="7" fillId="2" borderId="6" xfId="8" applyFont="1" applyFill="1" applyBorder="1" applyAlignment="1">
      <alignment horizontal="center" vertical="center"/>
    </xf>
    <xf numFmtId="41" fontId="7" fillId="2" borderId="7" xfId="8" applyFont="1" applyFill="1" applyBorder="1" applyAlignment="1">
      <alignment horizontal="center" vertical="center"/>
    </xf>
    <xf numFmtId="0" fontId="22" fillId="0" borderId="0" xfId="0" applyFont="1" applyProtection="1">
      <protection locked="0"/>
    </xf>
  </cellXfs>
  <cellStyles count="9">
    <cellStyle name="Comma" xfId="3" builtinId="3"/>
    <cellStyle name="Comma [0]" xfId="4" builtinId="6"/>
    <cellStyle name="Comma [0] 2" xfId="8" xr:uid="{6B43405D-3DD0-462B-82E0-029C93B7CA43}"/>
    <cellStyle name="Eingabe Tabelle" xfId="7" xr:uid="{414A79C1-F92F-477D-935F-9CC5B8DE7DCB}"/>
    <cellStyle name="Followed Hyperlink" xfId="2" builtinId="9" hidden="1"/>
    <cellStyle name="Hyperlink" xfId="1" builtinId="8" hidden="1"/>
    <cellStyle name="Normal" xfId="0" builtinId="0"/>
    <cellStyle name="Normal 2" xfId="6" xr:uid="{7B88C1BF-1254-4601-975A-92D2C7C0B24A}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Request/Budget%20Estimation.xlsx" TargetMode="External"/><Relationship Id="rId2" Type="http://schemas.openxmlformats.org/officeDocument/2006/relationships/externalLinkPath" Target="https://gizonline-my.sharepoint.com/personal/jenny_anastasia_giz_de/Documents/Documents/CP2026/Resilient%20Nature/10040967_Geospatial%20Governance%20and%20Spatial%20Data%20Expert_Forclime%20KPK/Request/Budget%20Estimation.xlsx" TargetMode="External"/><Relationship Id="rId1" Type="http://schemas.openxmlformats.org/officeDocument/2006/relationships/externalLinkPath" Target="/personal/jenny_anastasia_giz_de/Documents/Documents/CP2026/Resilient%20Nature/10040967_Geospatial%20Governance%20and%20Spatial%20Data%20Expert_Forclime%20KPK/Request/Budget%20Estim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ndreas_meincke_giz_de1/Documents/Microsoft%20Teams-Chatdateien/00-81270598-Preisblatt.xlsm" TargetMode="External"/><Relationship Id="rId1" Type="http://schemas.openxmlformats.org/officeDocument/2006/relationships/externalLinkPath" Target="/personal/andreas_meincke_giz_de1/Documents/Microsoft%20Teams-Chatdateien/00-81270598-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st estimate | services"/>
      <sheetName val="Breakdown cost"/>
      <sheetName val="Lists"/>
      <sheetName val="Budget Estimation"/>
    </sheetNames>
    <sheetDataSet>
      <sheetData sheetId="0"/>
      <sheetData sheetId="1"/>
      <sheetData sheetId="2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eisblatt"/>
      <sheetName val="Liste der Schlüsselfachkräfte"/>
      <sheetName val="Listen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6"/>
  <sheetViews>
    <sheetView showGridLines="0" tabSelected="1" topLeftCell="A21" zoomScaleNormal="100" zoomScalePageLayoutView="72" workbookViewId="0">
      <selection activeCell="C33" sqref="C33"/>
    </sheetView>
  </sheetViews>
  <sheetFormatPr defaultColWidth="11" defaultRowHeight="11.5" x14ac:dyDescent="0.25"/>
  <cols>
    <col min="1" max="1" width="2.6640625" style="4" customWidth="1"/>
    <col min="2" max="2" width="3.4140625" style="4" customWidth="1"/>
    <col min="3" max="3" width="24" style="4" customWidth="1"/>
    <col min="4" max="4" width="12.6640625" style="4" customWidth="1"/>
    <col min="5" max="5" width="29" style="4" customWidth="1"/>
    <col min="6" max="6" width="12.6640625" style="4" customWidth="1"/>
    <col min="7" max="7" width="15.33203125" style="4" customWidth="1"/>
    <col min="8" max="8" width="11" style="4" customWidth="1"/>
    <col min="9" max="9" width="19.6640625" style="4" customWidth="1"/>
    <col min="10" max="10" width="33.6640625" style="4" customWidth="1"/>
    <col min="11" max="16384" width="11" style="4"/>
  </cols>
  <sheetData>
    <row r="2" spans="2:10" s="11" customFormat="1" ht="18" x14ac:dyDescent="0.4">
      <c r="C2" s="115" t="s">
        <v>0</v>
      </c>
      <c r="D2" s="115"/>
      <c r="E2" s="115"/>
      <c r="F2" s="115"/>
      <c r="G2" s="115"/>
      <c r="H2" s="115"/>
      <c r="I2" s="115"/>
      <c r="J2" s="115"/>
    </row>
    <row r="3" spans="2:10" s="11" customFormat="1" ht="18" x14ac:dyDescent="0.4">
      <c r="C3" s="12"/>
      <c r="D3" s="12"/>
      <c r="E3" s="12"/>
      <c r="F3" s="12"/>
      <c r="G3" s="12"/>
      <c r="H3" s="12"/>
      <c r="I3" s="12"/>
      <c r="J3" s="12"/>
    </row>
    <row r="4" spans="2:10" s="11" customFormat="1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10</v>
      </c>
      <c r="D6" s="14" t="s">
        <v>1</v>
      </c>
      <c r="E6" s="117"/>
      <c r="F6" s="117"/>
      <c r="G6" s="117"/>
      <c r="H6" s="117"/>
      <c r="I6" s="118"/>
      <c r="J6" s="5"/>
    </row>
    <row r="7" spans="2:10" ht="16.5" customHeight="1" x14ac:dyDescent="0.25">
      <c r="C7" s="11"/>
      <c r="D7" s="14" t="s">
        <v>7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12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4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5">
      <c r="D13" s="15"/>
      <c r="E13" s="3"/>
      <c r="F13" s="3"/>
      <c r="G13" s="3"/>
      <c r="H13" s="3"/>
      <c r="I13" s="3"/>
      <c r="J13" s="3"/>
    </row>
    <row r="14" spans="2:10" ht="25.5" customHeight="1" x14ac:dyDescent="0.25">
      <c r="D14" s="15"/>
      <c r="E14" s="3"/>
      <c r="F14" s="3"/>
      <c r="G14" s="3"/>
      <c r="H14" s="3"/>
      <c r="I14" s="3"/>
      <c r="J14" s="3"/>
    </row>
    <row r="15" spans="2:10" ht="14.25" customHeight="1" x14ac:dyDescent="0.25">
      <c r="B15" s="16" t="s">
        <v>76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5">
      <c r="B16" s="16" t="s">
        <v>71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5">
      <c r="B17" s="16" t="s">
        <v>31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5">
      <c r="B18" s="16" t="s">
        <v>72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5">
      <c r="B19" s="16" t="s">
        <v>13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116"/>
      <c r="D20" s="116"/>
      <c r="E20" s="116"/>
      <c r="F20" s="116"/>
      <c r="G20" s="116"/>
      <c r="H20" s="116"/>
      <c r="I20" s="116"/>
      <c r="J20" s="18">
        <v>19459.03</v>
      </c>
    </row>
    <row r="21" spans="2:10" s="24" customFormat="1" ht="27.75" customHeight="1" x14ac:dyDescent="0.35">
      <c r="B21" s="19" t="s">
        <v>18</v>
      </c>
      <c r="C21" s="20" t="s">
        <v>23</v>
      </c>
      <c r="D21" s="6"/>
      <c r="E21" s="21" t="s">
        <v>5</v>
      </c>
      <c r="F21" s="21" t="s">
        <v>23</v>
      </c>
      <c r="G21" s="9" t="s">
        <v>24</v>
      </c>
      <c r="H21" s="22" t="s">
        <v>6</v>
      </c>
      <c r="I21" s="23" t="s">
        <v>3</v>
      </c>
      <c r="J21" s="23" t="s">
        <v>8</v>
      </c>
    </row>
    <row r="22" spans="2:10" s="24" customFormat="1" ht="15" customHeight="1" x14ac:dyDescent="0.35">
      <c r="B22" s="25">
        <v>1</v>
      </c>
      <c r="C22" s="121" t="s">
        <v>25</v>
      </c>
      <c r="D22" s="122"/>
      <c r="E22" s="7" t="s">
        <v>9</v>
      </c>
      <c r="F22" s="8">
        <v>1</v>
      </c>
      <c r="G22" s="8">
        <v>1</v>
      </c>
      <c r="H22" s="26"/>
      <c r="I22" s="27">
        <f>H22*G22*F22</f>
        <v>0</v>
      </c>
      <c r="J22" s="28" t="s">
        <v>28</v>
      </c>
    </row>
    <row r="23" spans="2:10" s="24" customFormat="1" ht="15" customHeight="1" x14ac:dyDescent="0.35">
      <c r="B23" s="25">
        <v>2</v>
      </c>
      <c r="C23" s="121" t="s">
        <v>26</v>
      </c>
      <c r="D23" s="122"/>
      <c r="E23" s="7" t="s">
        <v>9</v>
      </c>
      <c r="F23" s="8">
        <v>1</v>
      </c>
      <c r="G23" s="8">
        <v>1</v>
      </c>
      <c r="H23" s="26"/>
      <c r="I23" s="27">
        <f>H23*G23*F23</f>
        <v>0</v>
      </c>
      <c r="J23" s="28" t="s">
        <v>28</v>
      </c>
    </row>
    <row r="24" spans="2:10" s="24" customFormat="1" ht="15" customHeight="1" x14ac:dyDescent="0.35">
      <c r="B24" s="25">
        <v>3</v>
      </c>
      <c r="C24" s="121" t="s">
        <v>27</v>
      </c>
      <c r="D24" s="122"/>
      <c r="E24" s="7" t="s">
        <v>9</v>
      </c>
      <c r="F24" s="8">
        <v>1</v>
      </c>
      <c r="G24" s="8">
        <v>1</v>
      </c>
      <c r="H24" s="26"/>
      <c r="I24" s="27">
        <f>H24*G24*F24</f>
        <v>0</v>
      </c>
      <c r="J24" s="28" t="s">
        <v>28</v>
      </c>
    </row>
    <row r="25" spans="2:10" ht="19.5" customHeight="1" x14ac:dyDescent="0.3">
      <c r="B25" s="29"/>
      <c r="C25" s="30"/>
      <c r="D25" s="31"/>
      <c r="E25" s="10"/>
      <c r="F25" s="10"/>
      <c r="G25" s="10"/>
      <c r="H25" s="32" t="s">
        <v>21</v>
      </c>
      <c r="I25" s="33">
        <f>SUM(I22:I24)</f>
        <v>0</v>
      </c>
      <c r="J25" s="34"/>
    </row>
    <row r="26" spans="2:10" ht="19.5" customHeight="1" x14ac:dyDescent="0.3">
      <c r="B26" s="29">
        <v>4</v>
      </c>
      <c r="C26" s="30" t="s">
        <v>75</v>
      </c>
      <c r="D26" s="31"/>
      <c r="E26" s="10"/>
      <c r="F26" s="10"/>
      <c r="G26" s="10"/>
      <c r="H26" s="32"/>
      <c r="I26" s="105">
        <v>8000000</v>
      </c>
      <c r="J26" s="104"/>
    </row>
    <row r="27" spans="2:10" ht="19.5" customHeight="1" x14ac:dyDescent="0.3">
      <c r="B27" s="29"/>
      <c r="C27" s="30"/>
      <c r="D27" s="31"/>
      <c r="E27" s="10"/>
      <c r="F27" s="10"/>
      <c r="G27" s="10"/>
      <c r="H27" s="32" t="s">
        <v>22</v>
      </c>
      <c r="I27" s="33"/>
      <c r="J27" s="35"/>
    </row>
    <row r="28" spans="2:10" ht="15" customHeight="1" x14ac:dyDescent="0.25">
      <c r="B28" s="29"/>
      <c r="C28" s="119"/>
      <c r="D28" s="120"/>
      <c r="E28" s="120"/>
      <c r="F28" s="120"/>
      <c r="G28" s="120"/>
      <c r="H28" s="36"/>
      <c r="I28" s="33"/>
      <c r="J28" s="37"/>
    </row>
    <row r="29" spans="2:10" x14ac:dyDescent="0.25">
      <c r="B29" s="138" t="s">
        <v>77</v>
      </c>
      <c r="I29" s="38"/>
      <c r="J29" s="38"/>
    </row>
    <row r="30" spans="2:10" x14ac:dyDescent="0.25">
      <c r="I30" s="39"/>
      <c r="J30" s="39"/>
    </row>
    <row r="32" spans="2:10" x14ac:dyDescent="0.25">
      <c r="H32" s="40" t="s">
        <v>20</v>
      </c>
    </row>
    <row r="33" spans="3:9" s="24" customFormat="1" ht="15" customHeight="1" x14ac:dyDescent="0.35">
      <c r="C33" s="41" t="s">
        <v>11</v>
      </c>
      <c r="D33" s="42"/>
      <c r="E33" s="43"/>
      <c r="F33" s="43"/>
      <c r="G33" s="43"/>
      <c r="H33" s="44" t="s">
        <v>14</v>
      </c>
      <c r="I33" s="24" t="s">
        <v>17</v>
      </c>
    </row>
    <row r="34" spans="3:9" s="24" customFormat="1" ht="15" customHeight="1" x14ac:dyDescent="0.35">
      <c r="H34" s="44" t="s">
        <v>15</v>
      </c>
      <c r="I34" s="24" t="s">
        <v>17</v>
      </c>
    </row>
    <row r="35" spans="3:9" s="24" customFormat="1" ht="15" customHeight="1" x14ac:dyDescent="0.35">
      <c r="H35" s="44" t="s">
        <v>16</v>
      </c>
      <c r="I35" s="24" t="s">
        <v>17</v>
      </c>
    </row>
    <row r="36" spans="3:9" s="24" customFormat="1" ht="15" customHeight="1" x14ac:dyDescent="0.35">
      <c r="H36" s="44" t="s">
        <v>19</v>
      </c>
      <c r="I36" s="24" t="s">
        <v>17</v>
      </c>
    </row>
  </sheetData>
  <sheetProtection selectLockedCells="1"/>
  <mergeCells count="7">
    <mergeCell ref="C2:J2"/>
    <mergeCell ref="C20:I20"/>
    <mergeCell ref="E6:I6"/>
    <mergeCell ref="C28:G28"/>
    <mergeCell ref="C22:D22"/>
    <mergeCell ref="C23:D23"/>
    <mergeCell ref="C24:D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4DC93-1AE9-42D6-A113-82E5FAAD29B4}">
  <dimension ref="B2:K70"/>
  <sheetViews>
    <sheetView showGridLines="0" zoomScale="115" zoomScaleNormal="115" workbookViewId="0">
      <selection activeCell="H65" sqref="H65"/>
    </sheetView>
  </sheetViews>
  <sheetFormatPr defaultColWidth="9" defaultRowHeight="15.5" x14ac:dyDescent="0.35"/>
  <cols>
    <col min="1" max="1" width="2.5" style="48" customWidth="1"/>
    <col min="2" max="2" width="2.08203125" style="48" customWidth="1"/>
    <col min="3" max="3" width="29.33203125" style="48" customWidth="1"/>
    <col min="4" max="4" width="14.08203125" style="101" customWidth="1"/>
    <col min="5" max="5" width="7.08203125" style="101" customWidth="1"/>
    <col min="6" max="6" width="10.83203125" style="48" customWidth="1"/>
    <col min="7" max="7" width="13.58203125" style="48" bestFit="1" customWidth="1"/>
    <col min="8" max="8" width="26.25" style="48" customWidth="1"/>
    <col min="9" max="9" width="16.33203125" style="48" customWidth="1"/>
    <col min="10" max="10" width="9" style="48"/>
    <col min="11" max="11" width="9.33203125" style="48" bestFit="1" customWidth="1"/>
    <col min="12" max="16384" width="9" style="48"/>
  </cols>
  <sheetData>
    <row r="2" spans="2:10" x14ac:dyDescent="0.35">
      <c r="B2" s="45"/>
      <c r="C2" s="46"/>
      <c r="D2" s="47"/>
      <c r="E2" s="47"/>
      <c r="F2" s="47"/>
    </row>
    <row r="3" spans="2:10" x14ac:dyDescent="0.35">
      <c r="B3" s="45"/>
      <c r="C3" s="46"/>
      <c r="D3" s="47"/>
      <c r="E3" s="47"/>
      <c r="F3" s="47"/>
    </row>
    <row r="4" spans="2:10" x14ac:dyDescent="0.35">
      <c r="B4" s="49" t="s">
        <v>29</v>
      </c>
      <c r="C4" s="46"/>
      <c r="D4" s="47"/>
      <c r="E4" s="47"/>
      <c r="F4" s="47"/>
    </row>
    <row r="5" spans="2:10" x14ac:dyDescent="0.35">
      <c r="B5" s="50"/>
      <c r="C5" s="46"/>
      <c r="D5" s="47"/>
      <c r="E5" s="47"/>
      <c r="F5" s="47"/>
    </row>
    <row r="6" spans="2:10" s="52" customFormat="1" ht="11.5" x14ac:dyDescent="0.25">
      <c r="B6" s="51" t="s">
        <v>76</v>
      </c>
    </row>
    <row r="7" spans="2:10" s="52" customFormat="1" ht="13" customHeight="1" x14ac:dyDescent="0.25">
      <c r="B7" s="51" t="s">
        <v>70</v>
      </c>
      <c r="C7" s="51"/>
      <c r="D7" s="51"/>
      <c r="E7" s="51"/>
      <c r="F7" s="51"/>
      <c r="G7" s="51"/>
    </row>
    <row r="8" spans="2:10" s="52" customFormat="1" ht="11.5" x14ac:dyDescent="0.25">
      <c r="B8" s="51" t="s">
        <v>30</v>
      </c>
    </row>
    <row r="9" spans="2:10" s="52" customFormat="1" ht="11.5" x14ac:dyDescent="0.25">
      <c r="B9" s="51" t="s">
        <v>31</v>
      </c>
      <c r="C9" s="53"/>
      <c r="D9" s="53"/>
      <c r="E9" s="53"/>
      <c r="F9" s="53"/>
    </row>
    <row r="10" spans="2:10" s="50" customFormat="1" ht="11.5" x14ac:dyDescent="0.35">
      <c r="D10" s="54"/>
      <c r="E10" s="54"/>
    </row>
    <row r="11" spans="2:10" s="50" customFormat="1" ht="11.5" x14ac:dyDescent="0.35">
      <c r="B11" s="125" t="s">
        <v>32</v>
      </c>
      <c r="C11" s="126"/>
      <c r="D11" s="55" t="s">
        <v>33</v>
      </c>
      <c r="E11" s="55" t="s">
        <v>34</v>
      </c>
      <c r="F11" s="56" t="s">
        <v>6</v>
      </c>
      <c r="G11" s="57" t="s">
        <v>3</v>
      </c>
      <c r="H11" s="57" t="s">
        <v>35</v>
      </c>
    </row>
    <row r="12" spans="2:10" s="50" customFormat="1" ht="11.5" x14ac:dyDescent="0.35">
      <c r="B12" s="58" t="s">
        <v>36</v>
      </c>
      <c r="C12" s="59"/>
      <c r="D12" s="60"/>
      <c r="E12" s="60"/>
      <c r="F12" s="61"/>
      <c r="G12" s="62"/>
      <c r="H12" s="63"/>
    </row>
    <row r="13" spans="2:10" s="66" customFormat="1" ht="11.5" x14ac:dyDescent="0.35">
      <c r="B13" s="64">
        <v>1</v>
      </c>
      <c r="C13" s="65" t="s">
        <v>37</v>
      </c>
      <c r="D13" s="60"/>
      <c r="E13" s="60"/>
      <c r="F13" s="61"/>
      <c r="G13" s="62"/>
      <c r="H13" s="63"/>
    </row>
    <row r="14" spans="2:10" s="50" customFormat="1" ht="11.5" x14ac:dyDescent="0.35">
      <c r="B14" s="67"/>
      <c r="C14" s="107" t="s">
        <v>38</v>
      </c>
      <c r="D14" s="108" t="s">
        <v>39</v>
      </c>
      <c r="E14" s="108">
        <v>20</v>
      </c>
      <c r="F14" s="109"/>
      <c r="G14" s="110">
        <f t="shared" ref="G14" si="0">F14*E14</f>
        <v>0</v>
      </c>
      <c r="H14" s="63" t="s">
        <v>40</v>
      </c>
      <c r="I14" s="71"/>
      <c r="J14" s="71"/>
    </row>
    <row r="15" spans="2:10" s="50" customFormat="1" ht="11.5" x14ac:dyDescent="0.35">
      <c r="B15" s="72"/>
      <c r="C15" s="73"/>
      <c r="D15" s="69"/>
      <c r="E15" s="74"/>
      <c r="F15" s="75"/>
      <c r="G15" s="76"/>
      <c r="H15" s="77"/>
      <c r="I15" s="71"/>
      <c r="J15" s="71"/>
    </row>
    <row r="16" spans="2:10" s="50" customFormat="1" ht="11.5" x14ac:dyDescent="0.35">
      <c r="B16" s="78">
        <v>2</v>
      </c>
      <c r="C16" s="79" t="s">
        <v>41</v>
      </c>
      <c r="D16" s="60"/>
      <c r="E16" s="80"/>
      <c r="F16" s="81"/>
      <c r="G16" s="76"/>
      <c r="H16" s="82"/>
    </row>
    <row r="17" spans="2:11" s="50" customFormat="1" ht="46" x14ac:dyDescent="0.35">
      <c r="B17" s="72"/>
      <c r="C17" s="111" t="s">
        <v>42</v>
      </c>
      <c r="D17" s="108" t="s">
        <v>43</v>
      </c>
      <c r="E17" s="112">
        <v>1</v>
      </c>
      <c r="F17" s="113"/>
      <c r="G17" s="114">
        <f>F17*E17</f>
        <v>0</v>
      </c>
      <c r="H17" s="84" t="s">
        <v>44</v>
      </c>
      <c r="I17" s="85"/>
    </row>
    <row r="18" spans="2:11" s="50" customFormat="1" ht="23" x14ac:dyDescent="0.35">
      <c r="B18" s="72"/>
      <c r="C18" s="111" t="s">
        <v>45</v>
      </c>
      <c r="D18" s="108" t="s">
        <v>43</v>
      </c>
      <c r="E18" s="112">
        <v>10</v>
      </c>
      <c r="F18" s="113"/>
      <c r="G18" s="114">
        <f>F18*E18</f>
        <v>0</v>
      </c>
      <c r="H18" s="84" t="s">
        <v>46</v>
      </c>
      <c r="K18" s="86"/>
    </row>
    <row r="19" spans="2:11" s="50" customFormat="1" ht="23" x14ac:dyDescent="0.35">
      <c r="B19" s="72"/>
      <c r="C19" s="83" t="s">
        <v>47</v>
      </c>
      <c r="D19" s="60" t="s">
        <v>39</v>
      </c>
      <c r="E19" s="80">
        <v>6</v>
      </c>
      <c r="F19" s="102">
        <v>380000</v>
      </c>
      <c r="G19" s="76">
        <f>F19*E19</f>
        <v>2280000</v>
      </c>
      <c r="H19" s="84" t="s">
        <v>46</v>
      </c>
    </row>
    <row r="20" spans="2:11" s="50" customFormat="1" ht="23" x14ac:dyDescent="0.35">
      <c r="B20" s="72"/>
      <c r="C20" s="83" t="s">
        <v>48</v>
      </c>
      <c r="D20" s="60" t="s">
        <v>39</v>
      </c>
      <c r="E20" s="80">
        <v>15</v>
      </c>
      <c r="F20" s="102">
        <v>580000</v>
      </c>
      <c r="G20" s="76">
        <f>F20*E20</f>
        <v>8700000</v>
      </c>
      <c r="H20" s="84" t="s">
        <v>46</v>
      </c>
    </row>
    <row r="21" spans="2:11" s="50" customFormat="1" ht="23" x14ac:dyDescent="0.35">
      <c r="B21" s="72"/>
      <c r="C21" s="83" t="s">
        <v>49</v>
      </c>
      <c r="D21" s="60" t="s">
        <v>50</v>
      </c>
      <c r="E21" s="80">
        <v>20</v>
      </c>
      <c r="F21" s="102">
        <v>900000</v>
      </c>
      <c r="G21" s="76">
        <f>F21*E21</f>
        <v>18000000</v>
      </c>
      <c r="H21" s="84" t="s">
        <v>46</v>
      </c>
    </row>
    <row r="22" spans="2:11" s="50" customFormat="1" ht="11.5" x14ac:dyDescent="0.35">
      <c r="B22" s="58" t="s">
        <v>51</v>
      </c>
      <c r="C22" s="59"/>
      <c r="D22" s="60"/>
      <c r="E22" s="60"/>
      <c r="F22" s="61"/>
      <c r="G22" s="62"/>
      <c r="H22" s="63"/>
    </row>
    <row r="23" spans="2:11" s="50" customFormat="1" ht="23" x14ac:dyDescent="0.35">
      <c r="B23" s="72"/>
      <c r="C23" s="107" t="s">
        <v>52</v>
      </c>
      <c r="D23" s="108" t="s">
        <v>53</v>
      </c>
      <c r="E23" s="108">
        <v>18</v>
      </c>
      <c r="F23" s="109"/>
      <c r="G23" s="114">
        <f t="shared" ref="G23" si="1">F23*E23</f>
        <v>0</v>
      </c>
      <c r="H23" s="84" t="s">
        <v>46</v>
      </c>
      <c r="I23" s="50" t="s">
        <v>54</v>
      </c>
    </row>
    <row r="24" spans="2:11" s="50" customFormat="1" ht="11.5" x14ac:dyDescent="0.35">
      <c r="B24" s="72"/>
      <c r="C24" s="73"/>
      <c r="D24" s="69"/>
      <c r="E24" s="74"/>
      <c r="F24" s="75"/>
      <c r="G24" s="76"/>
      <c r="H24" s="77"/>
      <c r="I24" s="71"/>
      <c r="J24" s="71"/>
    </row>
    <row r="25" spans="2:11" s="50" customFormat="1" ht="11.5" x14ac:dyDescent="0.35">
      <c r="B25" s="72"/>
      <c r="C25" s="68"/>
      <c r="D25" s="69"/>
      <c r="E25" s="69"/>
      <c r="F25" s="70"/>
      <c r="G25" s="76"/>
      <c r="H25" s="84"/>
    </row>
    <row r="26" spans="2:11" s="50" customFormat="1" ht="11.5" x14ac:dyDescent="0.35">
      <c r="B26" s="67"/>
      <c r="C26" s="68"/>
      <c r="D26" s="69"/>
      <c r="E26" s="69"/>
      <c r="F26" s="70"/>
      <c r="G26" s="62"/>
      <c r="H26" s="84"/>
      <c r="I26" s="71"/>
      <c r="J26" s="71"/>
    </row>
    <row r="27" spans="2:11" s="50" customFormat="1" ht="11.5" x14ac:dyDescent="0.35">
      <c r="B27" s="127" t="s">
        <v>55</v>
      </c>
      <c r="C27" s="128"/>
      <c r="D27" s="128"/>
      <c r="E27" s="128"/>
      <c r="F27" s="129"/>
      <c r="G27" s="87">
        <f>SUM(G14:G26)</f>
        <v>28980000</v>
      </c>
      <c r="H27" s="88"/>
    </row>
    <row r="28" spans="2:11" s="50" customFormat="1" ht="11.5" x14ac:dyDescent="0.35">
      <c r="B28" s="127"/>
      <c r="C28" s="128"/>
      <c r="D28" s="128"/>
      <c r="E28" s="128"/>
      <c r="F28" s="129"/>
      <c r="G28" s="87"/>
      <c r="H28" s="88"/>
    </row>
    <row r="29" spans="2:11" s="50" customFormat="1" ht="11.5" x14ac:dyDescent="0.35">
      <c r="B29" s="89"/>
      <c r="C29" s="90"/>
      <c r="D29" s="60"/>
      <c r="E29" s="60"/>
      <c r="F29" s="61"/>
      <c r="G29" s="62"/>
      <c r="H29" s="63"/>
    </row>
    <row r="30" spans="2:11" s="50" customFormat="1" ht="11.5" x14ac:dyDescent="0.35">
      <c r="B30" s="130" t="s">
        <v>56</v>
      </c>
      <c r="C30" s="131"/>
      <c r="D30" s="131"/>
      <c r="E30" s="131"/>
      <c r="F30" s="131"/>
      <c r="G30" s="131"/>
      <c r="H30" s="132"/>
    </row>
    <row r="31" spans="2:11" s="50" customFormat="1" ht="11.5" x14ac:dyDescent="0.35">
      <c r="B31" s="64">
        <v>1</v>
      </c>
      <c r="C31" s="65" t="s">
        <v>37</v>
      </c>
      <c r="D31" s="60"/>
      <c r="E31" s="60"/>
      <c r="F31" s="61"/>
      <c r="G31" s="62"/>
      <c r="H31" s="63"/>
    </row>
    <row r="32" spans="2:11" s="50" customFormat="1" ht="11.5" x14ac:dyDescent="0.35">
      <c r="B32" s="67"/>
      <c r="C32" s="107" t="s">
        <v>57</v>
      </c>
      <c r="D32" s="108" t="s">
        <v>39</v>
      </c>
      <c r="E32" s="108">
        <v>60</v>
      </c>
      <c r="F32" s="109"/>
      <c r="G32" s="110">
        <f t="shared" ref="G32" si="2">F32*E32</f>
        <v>0</v>
      </c>
      <c r="H32" s="63" t="s">
        <v>40</v>
      </c>
    </row>
    <row r="33" spans="2:11" s="50" customFormat="1" ht="11.5" x14ac:dyDescent="0.35">
      <c r="B33" s="67"/>
      <c r="C33" s="68"/>
      <c r="D33" s="69"/>
      <c r="E33" s="69"/>
      <c r="F33" s="70"/>
      <c r="G33" s="62"/>
      <c r="H33" s="63"/>
    </row>
    <row r="34" spans="2:11" s="50" customFormat="1" ht="11.5" x14ac:dyDescent="0.35">
      <c r="B34" s="78">
        <v>2</v>
      </c>
      <c r="C34" s="79" t="s">
        <v>41</v>
      </c>
      <c r="D34" s="60"/>
      <c r="E34" s="80"/>
      <c r="F34" s="81"/>
      <c r="G34" s="76"/>
      <c r="H34" s="82"/>
      <c r="I34" s="91"/>
    </row>
    <row r="35" spans="2:11" s="50" customFormat="1" ht="23" x14ac:dyDescent="0.35">
      <c r="B35" s="72"/>
      <c r="C35" s="111" t="s">
        <v>58</v>
      </c>
      <c r="D35" s="108" t="s">
        <v>43</v>
      </c>
      <c r="E35" s="112">
        <v>1</v>
      </c>
      <c r="F35" s="113"/>
      <c r="G35" s="114">
        <f>F35*E35</f>
        <v>0</v>
      </c>
      <c r="H35" s="84" t="s">
        <v>73</v>
      </c>
      <c r="I35" s="91"/>
    </row>
    <row r="36" spans="2:11" s="50" customFormat="1" ht="11.5" x14ac:dyDescent="0.35">
      <c r="B36" s="72"/>
      <c r="C36" s="111" t="s">
        <v>45</v>
      </c>
      <c r="D36" s="108" t="s">
        <v>59</v>
      </c>
      <c r="E36" s="112">
        <v>6</v>
      </c>
      <c r="F36" s="113"/>
      <c r="G36" s="114">
        <f>F36*E36</f>
        <v>0</v>
      </c>
      <c r="H36" s="84" t="s">
        <v>60</v>
      </c>
      <c r="K36" s="86"/>
    </row>
    <row r="37" spans="2:11" s="50" customFormat="1" ht="11.5" x14ac:dyDescent="0.35">
      <c r="B37" s="72"/>
      <c r="C37" s="83" t="s">
        <v>47</v>
      </c>
      <c r="D37" s="60" t="s">
        <v>39</v>
      </c>
      <c r="E37" s="80">
        <v>4</v>
      </c>
      <c r="F37" s="102">
        <v>290000</v>
      </c>
      <c r="G37" s="76">
        <f>F37*E37</f>
        <v>1160000</v>
      </c>
      <c r="H37" s="84" t="s">
        <v>60</v>
      </c>
    </row>
    <row r="38" spans="2:11" s="50" customFormat="1" ht="11.5" x14ac:dyDescent="0.35">
      <c r="B38" s="72"/>
      <c r="C38" s="83" t="s">
        <v>48</v>
      </c>
      <c r="D38" s="60" t="s">
        <v>39</v>
      </c>
      <c r="E38" s="80">
        <v>8</v>
      </c>
      <c r="F38" s="102">
        <v>430000</v>
      </c>
      <c r="G38" s="76">
        <f>F38*E38</f>
        <v>3440000</v>
      </c>
      <c r="H38" s="84" t="s">
        <v>60</v>
      </c>
    </row>
    <row r="39" spans="2:11" s="50" customFormat="1" ht="11.5" x14ac:dyDescent="0.35">
      <c r="B39" s="72"/>
      <c r="C39" s="83" t="s">
        <v>49</v>
      </c>
      <c r="D39" s="60" t="s">
        <v>50</v>
      </c>
      <c r="E39" s="80">
        <v>10</v>
      </c>
      <c r="F39" s="102">
        <v>400000</v>
      </c>
      <c r="G39" s="76">
        <f>F39*E39</f>
        <v>4000000</v>
      </c>
      <c r="H39" s="84" t="s">
        <v>60</v>
      </c>
    </row>
    <row r="40" spans="2:11" s="50" customFormat="1" ht="11.5" x14ac:dyDescent="0.35">
      <c r="B40" s="58" t="s">
        <v>51</v>
      </c>
      <c r="C40" s="59"/>
      <c r="D40" s="60"/>
      <c r="E40" s="60"/>
      <c r="F40" s="61"/>
      <c r="G40" s="62"/>
      <c r="H40" s="63"/>
    </row>
    <row r="41" spans="2:11" s="50" customFormat="1" ht="11.5" x14ac:dyDescent="0.35">
      <c r="B41" s="72"/>
      <c r="C41" s="107" t="s">
        <v>52</v>
      </c>
      <c r="D41" s="108" t="s">
        <v>53</v>
      </c>
      <c r="E41" s="108">
        <v>12</v>
      </c>
      <c r="F41" s="109"/>
      <c r="G41" s="114">
        <f t="shared" ref="G41" si="3">F41*E41</f>
        <v>0</v>
      </c>
      <c r="H41" s="84" t="s">
        <v>60</v>
      </c>
      <c r="I41" s="50" t="s">
        <v>61</v>
      </c>
    </row>
    <row r="42" spans="2:11" s="50" customFormat="1" ht="11.5" x14ac:dyDescent="0.35">
      <c r="B42" s="72"/>
      <c r="C42" s="92"/>
      <c r="D42" s="60"/>
      <c r="E42" s="74"/>
      <c r="F42" s="81"/>
      <c r="G42" s="76"/>
      <c r="H42" s="84"/>
    </row>
    <row r="43" spans="2:11" s="50" customFormat="1" ht="11.5" x14ac:dyDescent="0.35">
      <c r="B43" s="72"/>
      <c r="C43" s="93"/>
      <c r="D43" s="60"/>
      <c r="E43" s="60"/>
      <c r="F43" s="61"/>
      <c r="G43" s="76"/>
      <c r="H43" s="84"/>
    </row>
    <row r="44" spans="2:11" s="50" customFormat="1" ht="11.5" x14ac:dyDescent="0.35">
      <c r="B44" s="133" t="s">
        <v>62</v>
      </c>
      <c r="C44" s="134"/>
      <c r="D44" s="134"/>
      <c r="E44" s="134"/>
      <c r="F44" s="135"/>
      <c r="G44" s="87">
        <f>SUM(G32:G42)</f>
        <v>8600000</v>
      </c>
      <c r="H44" s="88"/>
    </row>
    <row r="45" spans="2:11" s="50" customFormat="1" ht="11.5" x14ac:dyDescent="0.35">
      <c r="B45" s="127"/>
      <c r="C45" s="128"/>
      <c r="D45" s="128"/>
      <c r="E45" s="128"/>
      <c r="F45" s="129"/>
      <c r="G45" s="87"/>
      <c r="H45" s="88"/>
    </row>
    <row r="46" spans="2:11" s="50" customFormat="1" ht="11.5" x14ac:dyDescent="0.35">
      <c r="B46" s="72"/>
      <c r="C46" s="73"/>
      <c r="D46" s="69"/>
      <c r="E46" s="74"/>
      <c r="F46" s="75"/>
      <c r="G46" s="76"/>
      <c r="H46" s="77"/>
      <c r="I46" s="71"/>
      <c r="J46" s="71"/>
    </row>
    <row r="47" spans="2:11" s="50" customFormat="1" ht="11.5" x14ac:dyDescent="0.35">
      <c r="B47" s="130" t="s">
        <v>63</v>
      </c>
      <c r="C47" s="131"/>
      <c r="D47" s="131"/>
      <c r="E47" s="131"/>
      <c r="F47" s="131"/>
      <c r="G47" s="131"/>
      <c r="H47" s="132"/>
    </row>
    <row r="48" spans="2:11" s="50" customFormat="1" ht="11.5" x14ac:dyDescent="0.35">
      <c r="B48" s="64">
        <v>1</v>
      </c>
      <c r="C48" s="65" t="s">
        <v>37</v>
      </c>
      <c r="D48" s="60"/>
      <c r="E48" s="60"/>
      <c r="F48" s="61"/>
      <c r="G48" s="62"/>
      <c r="H48" s="63"/>
    </row>
    <row r="49" spans="2:11" s="50" customFormat="1" ht="11.5" x14ac:dyDescent="0.35">
      <c r="B49" s="67"/>
      <c r="C49" s="107" t="s">
        <v>57</v>
      </c>
      <c r="D49" s="108" t="s">
        <v>39</v>
      </c>
      <c r="E49" s="108">
        <v>40</v>
      </c>
      <c r="F49" s="109"/>
      <c r="G49" s="110">
        <f t="shared" ref="G49" si="4">F49*E49</f>
        <v>0</v>
      </c>
      <c r="H49" s="63" t="s">
        <v>40</v>
      </c>
    </row>
    <row r="50" spans="2:11" s="50" customFormat="1" ht="11.5" x14ac:dyDescent="0.35">
      <c r="B50" s="72"/>
      <c r="C50" s="73"/>
      <c r="D50" s="69"/>
      <c r="E50" s="74"/>
      <c r="F50" s="75"/>
      <c r="G50" s="76"/>
      <c r="H50" s="77"/>
    </row>
    <row r="51" spans="2:11" s="50" customFormat="1" ht="11.5" x14ac:dyDescent="0.35">
      <c r="B51" s="78">
        <v>2</v>
      </c>
      <c r="C51" s="79" t="s">
        <v>41</v>
      </c>
      <c r="D51" s="60"/>
      <c r="E51" s="80"/>
      <c r="F51" s="81"/>
      <c r="G51" s="76"/>
      <c r="H51" s="82"/>
      <c r="I51" s="91"/>
    </row>
    <row r="52" spans="2:11" s="50" customFormat="1" ht="57.5" x14ac:dyDescent="0.35">
      <c r="B52" s="72"/>
      <c r="C52" s="111" t="s">
        <v>58</v>
      </c>
      <c r="D52" s="108" t="s">
        <v>43</v>
      </c>
      <c r="E52" s="112">
        <v>1</v>
      </c>
      <c r="F52" s="113"/>
      <c r="G52" s="114">
        <f>F52*E52</f>
        <v>0</v>
      </c>
      <c r="H52" s="84" t="s">
        <v>74</v>
      </c>
      <c r="I52" s="91" t="s">
        <v>64</v>
      </c>
    </row>
    <row r="53" spans="2:11" s="50" customFormat="1" ht="11.5" x14ac:dyDescent="0.35">
      <c r="B53" s="72"/>
      <c r="C53" s="83" t="s">
        <v>45</v>
      </c>
      <c r="D53" s="60" t="s">
        <v>59</v>
      </c>
      <c r="E53" s="80">
        <v>8</v>
      </c>
      <c r="F53" s="81"/>
      <c r="G53" s="76">
        <f>F53*E53</f>
        <v>0</v>
      </c>
      <c r="H53" s="84" t="s">
        <v>65</v>
      </c>
      <c r="K53" s="86"/>
    </row>
    <row r="54" spans="2:11" s="50" customFormat="1" ht="11.5" x14ac:dyDescent="0.35">
      <c r="B54" s="72"/>
      <c r="C54" s="83" t="s">
        <v>47</v>
      </c>
      <c r="D54" s="60" t="s">
        <v>39</v>
      </c>
      <c r="E54" s="80">
        <v>6</v>
      </c>
      <c r="F54" s="102">
        <v>290000</v>
      </c>
      <c r="G54" s="76">
        <f>F54*E54</f>
        <v>1740000</v>
      </c>
      <c r="H54" s="84" t="s">
        <v>65</v>
      </c>
    </row>
    <row r="55" spans="2:11" s="50" customFormat="1" ht="11.5" x14ac:dyDescent="0.35">
      <c r="B55" s="72"/>
      <c r="C55" s="83" t="s">
        <v>48</v>
      </c>
      <c r="D55" s="60" t="s">
        <v>39</v>
      </c>
      <c r="E55" s="80">
        <v>12</v>
      </c>
      <c r="F55" s="102">
        <v>430000</v>
      </c>
      <c r="G55" s="76">
        <f>F55*E55</f>
        <v>5160000</v>
      </c>
      <c r="H55" s="84" t="s">
        <v>65</v>
      </c>
    </row>
    <row r="56" spans="2:11" s="50" customFormat="1" ht="11.5" x14ac:dyDescent="0.35">
      <c r="B56" s="72"/>
      <c r="C56" s="83" t="s">
        <v>49</v>
      </c>
      <c r="D56" s="60" t="s">
        <v>50</v>
      </c>
      <c r="E56" s="80">
        <v>15</v>
      </c>
      <c r="F56" s="102">
        <v>400000</v>
      </c>
      <c r="G56" s="76">
        <f>F56*E56</f>
        <v>6000000</v>
      </c>
      <c r="H56" s="84" t="s">
        <v>65</v>
      </c>
    </row>
    <row r="57" spans="2:11" s="50" customFormat="1" ht="11.5" x14ac:dyDescent="0.35">
      <c r="B57" s="58" t="s">
        <v>51</v>
      </c>
      <c r="C57" s="59"/>
      <c r="D57" s="60"/>
      <c r="E57" s="60"/>
      <c r="F57" s="61"/>
      <c r="G57" s="62"/>
      <c r="H57" s="63"/>
    </row>
    <row r="58" spans="2:11" s="50" customFormat="1" ht="11.5" x14ac:dyDescent="0.35">
      <c r="B58" s="72"/>
      <c r="C58" s="107" t="s">
        <v>52</v>
      </c>
      <c r="D58" s="108" t="s">
        <v>39</v>
      </c>
      <c r="E58" s="108">
        <v>18</v>
      </c>
      <c r="F58" s="109"/>
      <c r="G58" s="114">
        <f t="shared" ref="G58" si="5">F58*E58</f>
        <v>0</v>
      </c>
      <c r="H58" s="84" t="s">
        <v>65</v>
      </c>
      <c r="I58" s="50" t="s">
        <v>54</v>
      </c>
    </row>
    <row r="59" spans="2:11" s="50" customFormat="1" ht="11.5" x14ac:dyDescent="0.35">
      <c r="B59" s="72"/>
      <c r="C59" s="68"/>
      <c r="D59" s="69"/>
      <c r="E59" s="69"/>
      <c r="F59" s="70"/>
      <c r="G59" s="76"/>
      <c r="H59" s="84"/>
    </row>
    <row r="60" spans="2:11" s="50" customFormat="1" ht="11.5" x14ac:dyDescent="0.35">
      <c r="B60" s="133" t="s">
        <v>62</v>
      </c>
      <c r="C60" s="134"/>
      <c r="D60" s="134"/>
      <c r="E60" s="134"/>
      <c r="F60" s="135"/>
      <c r="G60" s="87">
        <f>SUM(G46:G58)</f>
        <v>12900000</v>
      </c>
      <c r="H60" s="88"/>
    </row>
    <row r="61" spans="2:11" s="50" customFormat="1" ht="11.5" x14ac:dyDescent="0.35">
      <c r="B61" s="127"/>
      <c r="C61" s="128"/>
      <c r="D61" s="128"/>
      <c r="E61" s="128"/>
      <c r="F61" s="129"/>
      <c r="G61" s="87"/>
      <c r="H61" s="88"/>
    </row>
    <row r="62" spans="2:11" s="50" customFormat="1" ht="11.5" x14ac:dyDescent="0.35">
      <c r="B62" s="67"/>
      <c r="C62" s="68"/>
      <c r="D62" s="69"/>
      <c r="E62" s="69"/>
      <c r="F62" s="70"/>
      <c r="G62" s="62"/>
      <c r="H62" s="84"/>
      <c r="I62" s="71"/>
      <c r="J62" s="71"/>
    </row>
    <row r="63" spans="2:11" s="50" customFormat="1" ht="11.5" x14ac:dyDescent="0.35">
      <c r="B63" s="58" t="s">
        <v>51</v>
      </c>
      <c r="C63" s="59"/>
      <c r="D63" s="60"/>
      <c r="E63" s="60"/>
      <c r="F63" s="61"/>
      <c r="G63" s="62"/>
      <c r="H63" s="63"/>
    </row>
    <row r="64" spans="2:11" s="50" customFormat="1" ht="11.5" x14ac:dyDescent="0.35">
      <c r="B64" s="72"/>
      <c r="C64" s="68" t="s">
        <v>66</v>
      </c>
      <c r="D64" s="69" t="s">
        <v>53</v>
      </c>
      <c r="E64" s="69">
        <v>16</v>
      </c>
      <c r="F64" s="103">
        <v>500000</v>
      </c>
      <c r="G64" s="76">
        <f t="shared" ref="G64" si="6">F64*E64</f>
        <v>8000000</v>
      </c>
      <c r="H64" s="84" t="s">
        <v>78</v>
      </c>
    </row>
    <row r="65" spans="2:8" s="50" customFormat="1" ht="11.5" x14ac:dyDescent="0.35">
      <c r="B65" s="58"/>
      <c r="C65" s="94"/>
      <c r="D65" s="95"/>
      <c r="E65" s="95"/>
      <c r="F65" s="96"/>
      <c r="G65" s="97"/>
      <c r="H65" s="82"/>
    </row>
    <row r="66" spans="2:8" s="50" customFormat="1" ht="11.5" x14ac:dyDescent="0.35">
      <c r="B66" s="127" t="s">
        <v>67</v>
      </c>
      <c r="C66" s="128"/>
      <c r="D66" s="128"/>
      <c r="E66" s="128"/>
      <c r="F66" s="129"/>
      <c r="G66" s="87">
        <f>SUM(G63:G65)</f>
        <v>8000000</v>
      </c>
      <c r="H66" s="88"/>
    </row>
    <row r="67" spans="2:8" s="50" customFormat="1" ht="15.65" customHeight="1" x14ac:dyDescent="0.35">
      <c r="B67" s="98"/>
      <c r="C67" s="98"/>
      <c r="D67" s="60"/>
      <c r="E67" s="136" t="s">
        <v>68</v>
      </c>
      <c r="F67" s="137"/>
      <c r="G67" s="106">
        <f>G27+G44+G66+G60</f>
        <v>58480000</v>
      </c>
      <c r="H67" s="84"/>
    </row>
    <row r="68" spans="2:8" s="50" customFormat="1" ht="15.65" customHeight="1" x14ac:dyDescent="0.35">
      <c r="B68" s="98"/>
      <c r="C68" s="98"/>
      <c r="D68" s="60"/>
      <c r="E68" s="123" t="s">
        <v>69</v>
      </c>
      <c r="F68" s="124"/>
      <c r="G68" s="99">
        <f>G67</f>
        <v>58480000</v>
      </c>
      <c r="H68" s="84"/>
    </row>
    <row r="70" spans="2:8" x14ac:dyDescent="0.35">
      <c r="D70" s="100"/>
    </row>
  </sheetData>
  <mergeCells count="12">
    <mergeCell ref="E68:F68"/>
    <mergeCell ref="B11:C11"/>
    <mergeCell ref="B27:F27"/>
    <mergeCell ref="B28:F28"/>
    <mergeCell ref="B30:H30"/>
    <mergeCell ref="B44:F44"/>
    <mergeCell ref="B45:F45"/>
    <mergeCell ref="B47:H47"/>
    <mergeCell ref="B60:F60"/>
    <mergeCell ref="B61:F61"/>
    <mergeCell ref="B66:F66"/>
    <mergeCell ref="E67:F67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B041CAD323674B98399F87321BC1CB" ma:contentTypeVersion="12" ma:contentTypeDescription="Create a new document." ma:contentTypeScope="" ma:versionID="797c0f16ceba8c7d6cec01267b3996d6">
  <xsd:schema xmlns:xsd="http://www.w3.org/2001/XMLSchema" xmlns:xs="http://www.w3.org/2001/XMLSchema" xmlns:p="http://schemas.microsoft.com/office/2006/metadata/properties" xmlns:ns2="b4f7787a-ad87-4751-acd5-ee01dd34f5fa" xmlns:ns3="e67d4004-1e94-47a1-be2c-47af4079c010" targetNamespace="http://schemas.microsoft.com/office/2006/metadata/properties" ma:root="true" ma:fieldsID="a991a30d1b24a17ece461e051c36fd60" ns2:_="" ns3:_="">
    <xsd:import namespace="b4f7787a-ad87-4751-acd5-ee01dd34f5fa"/>
    <xsd:import namespace="e67d4004-1e94-47a1-be2c-47af4079c0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7787a-ad87-4751-acd5-ee01dd34f5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displayName="Bildmarkierungen_0" ma:hidden="true" ma:internalName="lcf76f155ced4ddcb4097134ff3c332f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d4004-1e94-47a1-be2c-47af4079c0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bc76695-283b-4b84-b860-2cce217422f3}" ma:internalName="TaxCatchAll" ma:showField="CatchAllData" ma:web="e67d4004-1e94-47a1-be2c-47af4079c0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f7787a-ad87-4751-acd5-ee01dd34f5fa" xsi:nil="true"/>
    <TaxCatchAll xmlns="e67d4004-1e94-47a1-be2c-47af4079c010" xsi:nil="true"/>
  </documentManagement>
</p:properties>
</file>

<file path=customXml/itemProps1.xml><?xml version="1.0" encoding="utf-8"?>
<ds:datastoreItem xmlns:ds="http://schemas.openxmlformats.org/officeDocument/2006/customXml" ds:itemID="{2D4875A0-C72A-4C60-83F5-3E83E42063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f7787a-ad87-4751-acd5-ee01dd34f5fa"/>
    <ds:schemaRef ds:uri="e67d4004-1e94-47a1-be2c-47af4079c0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  <ds:schemaRef ds:uri="b4f7787a-ad87-4751-acd5-ee01dd34f5fa"/>
    <ds:schemaRef ds:uri="e67d4004-1e94-47a1-be2c-47af4079c0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Price</vt:lpstr>
      <vt:lpstr>Breakdown cost</vt:lpstr>
      <vt:lpstr>'Breakdown cost'!Print_Titles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Anastasia, Jenny GIZ ID</cp:lastModifiedBy>
  <cp:revision/>
  <cp:lastPrinted>2024-04-21T15:17:28Z</cp:lastPrinted>
  <dcterms:created xsi:type="dcterms:W3CDTF">2012-05-12T14:03:50Z</dcterms:created>
  <dcterms:modified xsi:type="dcterms:W3CDTF">2026-07-22T08:31:25Z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0x010100D5B041CAD323674B98399F87321BC1CB</vt:lpwstr>
  </property>
</Properties>
</file>